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iel.inzunza\Desktop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4" i="1" l="1"/>
  <c r="C103" i="1"/>
  <c r="C94" i="1"/>
  <c r="C85" i="1"/>
  <c r="C83" i="1"/>
  <c r="C78" i="1"/>
  <c r="C77" i="1"/>
  <c r="C76" i="1"/>
  <c r="C75" i="1"/>
  <c r="C74" i="1"/>
  <c r="C73" i="1"/>
  <c r="C71" i="1"/>
  <c r="C63" i="1"/>
  <c r="C60" i="1"/>
  <c r="C59" i="1"/>
  <c r="C56" i="1"/>
  <c r="C53" i="1"/>
  <c r="C49" i="1"/>
</calcChain>
</file>

<file path=xl/sharedStrings.xml><?xml version="1.0" encoding="utf-8"?>
<sst xmlns="http://schemas.openxmlformats.org/spreadsheetml/2006/main" count="130" uniqueCount="65">
  <si>
    <t>UBICACIÓN</t>
  </si>
  <si>
    <t>PRODUCTO</t>
  </si>
  <si>
    <t>TN</t>
  </si>
  <si>
    <t>Bodega 1S</t>
  </si>
  <si>
    <t>ACIDO BORICO</t>
  </si>
  <si>
    <t>BORO CALCI.GRAN</t>
  </si>
  <si>
    <t>FERTIYESO PELLE</t>
  </si>
  <si>
    <t>FILLER DE CALCIO</t>
  </si>
  <si>
    <t>GUREA</t>
  </si>
  <si>
    <t>KCL</t>
  </si>
  <si>
    <t>KIESERITA</t>
  </si>
  <si>
    <t>NPS (Q.PHOS BLANCO)</t>
  </si>
  <si>
    <t>OXIDO DE ZINC</t>
  </si>
  <si>
    <t>QROP KS</t>
  </si>
  <si>
    <t>Bodega 1N</t>
  </si>
  <si>
    <t>SULF.DE AMONIO</t>
  </si>
  <si>
    <t>Bodega 2A</t>
  </si>
  <si>
    <t>MAP</t>
  </si>
  <si>
    <t>T.S.P</t>
  </si>
  <si>
    <t>Bodega 2B</t>
  </si>
  <si>
    <t>MAP - 52</t>
  </si>
  <si>
    <t>SULPOMAG</t>
  </si>
  <si>
    <t>Bodega 2C</t>
  </si>
  <si>
    <t>DSP (Q.PHOS GRIS)</t>
  </si>
  <si>
    <t>Bodega 3S</t>
  </si>
  <si>
    <t>CARBONAT.CALCIO</t>
  </si>
  <si>
    <t>K-MAG</t>
  </si>
  <si>
    <t>SOP</t>
  </si>
  <si>
    <t>Bodega 3N</t>
  </si>
  <si>
    <t>CAN 27%</t>
  </si>
  <si>
    <t>DAP</t>
  </si>
  <si>
    <t>Bodega 5</t>
  </si>
  <si>
    <t>TSP</t>
  </si>
  <si>
    <t>SULFATO DE ZINC</t>
  </si>
  <si>
    <t>SULFATO DE AMONIO</t>
  </si>
  <si>
    <t>FERTIYESO</t>
  </si>
  <si>
    <t>Bodega 6</t>
  </si>
  <si>
    <t>MAP 52</t>
  </si>
  <si>
    <t>QUALY PHOS GRIS</t>
  </si>
  <si>
    <t>SALITRE POTASICO</t>
  </si>
  <si>
    <t>POLISULFATO</t>
  </si>
  <si>
    <t>HALCA</t>
  </si>
  <si>
    <t>AZUFRE</t>
  </si>
  <si>
    <t>MAGFERT</t>
  </si>
  <si>
    <t>COMPLEX 16/16/16</t>
  </si>
  <si>
    <t>CALCIO</t>
  </si>
  <si>
    <t>IQOATED ZINC</t>
  </si>
  <si>
    <t>Bodega 7</t>
  </si>
  <si>
    <t>NITRABOR</t>
  </si>
  <si>
    <t>SOP-G</t>
  </si>
  <si>
    <t>BORO</t>
  </si>
  <si>
    <t>YESO</t>
  </si>
  <si>
    <t>Bodega 8</t>
  </si>
  <si>
    <t>GUEREA</t>
  </si>
  <si>
    <t>BARRIDO</t>
  </si>
  <si>
    <t>ACIDO FOSFORICO</t>
  </si>
  <si>
    <t>CAL AGRICOLA</t>
  </si>
  <si>
    <t>NITRATO DE POTASIO (KNO3)</t>
  </si>
  <si>
    <t>Bodega 9</t>
  </si>
  <si>
    <t>Bodega 10</t>
  </si>
  <si>
    <t>Bodega 11</t>
  </si>
  <si>
    <t>KCL ROJO</t>
  </si>
  <si>
    <t>Bodega 12</t>
  </si>
  <si>
    <t>Cancha acopio de carbón</t>
  </si>
  <si>
    <t>Carbón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</si>
</sst>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2"/>
  <sheetViews>
    <sheetView tabSelected="1" workbookViewId="0">
      <selection activeCell="B28" sqref="B28:C28"/>
    </sheetView>
  </sheetViews>
  <sheetFormatPr baseColWidth="10" defaultRowHeight="15" x14ac:dyDescent="0.25"/>
  <cols>
    <col min="1" max="1" width="28.5703125" customWidth="1"/>
    <col min="2" max="2" width="27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 t="s">
        <v>3</v>
      </c>
      <c r="B2" s="4" t="s">
        <v>4</v>
      </c>
      <c r="C2" s="5">
        <v>22.6</v>
      </c>
    </row>
    <row r="3" spans="1:3" x14ac:dyDescent="0.25">
      <c r="A3" s="3"/>
      <c r="B3" s="4" t="s">
        <v>5</v>
      </c>
      <c r="C3" s="5">
        <v>4</v>
      </c>
    </row>
    <row r="4" spans="1:3" x14ac:dyDescent="0.25">
      <c r="A4" s="3"/>
      <c r="B4" s="4" t="s">
        <v>6</v>
      </c>
      <c r="C4" s="5">
        <v>52</v>
      </c>
    </row>
    <row r="5" spans="1:3" x14ac:dyDescent="0.25">
      <c r="A5" s="3"/>
      <c r="B5" s="4" t="s">
        <v>7</v>
      </c>
      <c r="C5" s="5">
        <v>33.700000000000003</v>
      </c>
    </row>
    <row r="6" spans="1:3" x14ac:dyDescent="0.25">
      <c r="A6" s="3"/>
      <c r="B6" s="4" t="s">
        <v>8</v>
      </c>
      <c r="C6" s="5">
        <v>22</v>
      </c>
    </row>
    <row r="7" spans="1:3" x14ac:dyDescent="0.25">
      <c r="A7" s="3"/>
      <c r="B7" s="4" t="s">
        <v>9</v>
      </c>
      <c r="C7" s="5">
        <v>513.9</v>
      </c>
    </row>
    <row r="8" spans="1:3" x14ac:dyDescent="0.25">
      <c r="A8" s="3"/>
      <c r="B8" s="6" t="s">
        <v>10</v>
      </c>
      <c r="C8" s="7">
        <v>526.5</v>
      </c>
    </row>
    <row r="9" spans="1:3" x14ac:dyDescent="0.25">
      <c r="A9" s="3"/>
      <c r="B9" s="4" t="s">
        <v>11</v>
      </c>
      <c r="C9" s="5">
        <v>778.5</v>
      </c>
    </row>
    <row r="10" spans="1:3" x14ac:dyDescent="0.25">
      <c r="A10" s="3"/>
      <c r="B10" s="4" t="s">
        <v>12</v>
      </c>
      <c r="C10" s="5">
        <v>5</v>
      </c>
    </row>
    <row r="11" spans="1:3" x14ac:dyDescent="0.25">
      <c r="A11" s="3"/>
      <c r="B11" s="4" t="s">
        <v>13</v>
      </c>
      <c r="C11" s="5">
        <v>22.7</v>
      </c>
    </row>
    <row r="12" spans="1:3" x14ac:dyDescent="0.25">
      <c r="A12" s="3" t="s">
        <v>14</v>
      </c>
      <c r="B12" s="6" t="s">
        <v>9</v>
      </c>
      <c r="C12" s="7">
        <v>4950</v>
      </c>
    </row>
    <row r="13" spans="1:3" x14ac:dyDescent="0.25">
      <c r="A13" s="3"/>
      <c r="B13" s="4" t="s">
        <v>15</v>
      </c>
      <c r="C13" s="5">
        <v>75.5</v>
      </c>
    </row>
    <row r="14" spans="1:3" x14ac:dyDescent="0.25">
      <c r="A14" s="3" t="s">
        <v>16</v>
      </c>
      <c r="B14" s="6" t="s">
        <v>17</v>
      </c>
      <c r="C14" s="7">
        <v>1421</v>
      </c>
    </row>
    <row r="15" spans="1:3" x14ac:dyDescent="0.25">
      <c r="A15" s="3"/>
      <c r="B15" s="6" t="s">
        <v>18</v>
      </c>
      <c r="C15" s="7">
        <v>2641</v>
      </c>
    </row>
    <row r="16" spans="1:3" x14ac:dyDescent="0.25">
      <c r="A16" s="3" t="s">
        <v>19</v>
      </c>
      <c r="B16" s="4" t="s">
        <v>17</v>
      </c>
      <c r="C16" s="5">
        <v>2635</v>
      </c>
    </row>
    <row r="17" spans="1:3" x14ac:dyDescent="0.25">
      <c r="A17" s="3"/>
      <c r="B17" s="6" t="s">
        <v>20</v>
      </c>
      <c r="C17" s="7">
        <v>2</v>
      </c>
    </row>
    <row r="18" spans="1:3" x14ac:dyDescent="0.25">
      <c r="A18" s="3"/>
      <c r="B18" s="4" t="s">
        <v>21</v>
      </c>
      <c r="C18" s="5">
        <v>13.6</v>
      </c>
    </row>
    <row r="19" spans="1:3" x14ac:dyDescent="0.25">
      <c r="A19" s="3"/>
      <c r="B19" s="6" t="s">
        <v>18</v>
      </c>
      <c r="C19" s="7">
        <v>19</v>
      </c>
    </row>
    <row r="20" spans="1:3" x14ac:dyDescent="0.25">
      <c r="A20" s="3" t="s">
        <v>22</v>
      </c>
      <c r="B20" s="6" t="s">
        <v>23</v>
      </c>
      <c r="C20" s="7">
        <v>6.7</v>
      </c>
    </row>
    <row r="21" spans="1:3" x14ac:dyDescent="0.25">
      <c r="A21" s="3"/>
      <c r="B21" s="6" t="s">
        <v>11</v>
      </c>
      <c r="C21" s="7">
        <v>146.69999999999999</v>
      </c>
    </row>
    <row r="22" spans="1:3" x14ac:dyDescent="0.25">
      <c r="A22" s="3"/>
      <c r="B22" s="6" t="s">
        <v>13</v>
      </c>
      <c r="C22" s="7">
        <v>53.48</v>
      </c>
    </row>
    <row r="23" spans="1:3" x14ac:dyDescent="0.25">
      <c r="A23" s="3" t="s">
        <v>24</v>
      </c>
      <c r="B23" s="4" t="s">
        <v>25</v>
      </c>
      <c r="C23" s="5">
        <v>162</v>
      </c>
    </row>
    <row r="24" spans="1:3" x14ac:dyDescent="0.25">
      <c r="A24" s="3"/>
      <c r="B24" s="4" t="s">
        <v>10</v>
      </c>
      <c r="C24" s="5">
        <v>28.9</v>
      </c>
    </row>
    <row r="25" spans="1:3" x14ac:dyDescent="0.25">
      <c r="A25" s="3"/>
      <c r="B25" s="4" t="s">
        <v>26</v>
      </c>
      <c r="C25" s="5">
        <v>10</v>
      </c>
    </row>
    <row r="26" spans="1:3" x14ac:dyDescent="0.25">
      <c r="A26" s="3"/>
      <c r="B26" s="4" t="s">
        <v>27</v>
      </c>
      <c r="C26" s="5">
        <v>204</v>
      </c>
    </row>
    <row r="27" spans="1:3" x14ac:dyDescent="0.25">
      <c r="A27" s="3"/>
      <c r="B27" s="6" t="s">
        <v>15</v>
      </c>
      <c r="C27" s="7">
        <v>3.6</v>
      </c>
    </row>
    <row r="28" spans="1:3" x14ac:dyDescent="0.25">
      <c r="A28" s="3" t="s">
        <v>28</v>
      </c>
      <c r="B28" s="4" t="s">
        <v>29</v>
      </c>
      <c r="C28" s="5">
        <v>178.8</v>
      </c>
    </row>
    <row r="29" spans="1:3" x14ac:dyDescent="0.25">
      <c r="A29" s="3"/>
      <c r="B29" s="6" t="s">
        <v>30</v>
      </c>
      <c r="C29" s="7">
        <v>2998</v>
      </c>
    </row>
    <row r="30" spans="1:3" x14ac:dyDescent="0.25">
      <c r="A30" s="3"/>
      <c r="B30" s="4" t="s">
        <v>9</v>
      </c>
      <c r="C30" s="5">
        <v>2515</v>
      </c>
    </row>
    <row r="31" spans="1:3" x14ac:dyDescent="0.25">
      <c r="A31" s="3" t="s">
        <v>31</v>
      </c>
      <c r="B31" s="8" t="s">
        <v>17</v>
      </c>
      <c r="C31" s="6">
        <v>80</v>
      </c>
    </row>
    <row r="32" spans="1:3" x14ac:dyDescent="0.25">
      <c r="A32" s="3"/>
      <c r="B32" s="8" t="s">
        <v>8</v>
      </c>
      <c r="C32" s="6">
        <v>180</v>
      </c>
    </row>
    <row r="33" spans="1:3" x14ac:dyDescent="0.25">
      <c r="A33" s="3"/>
      <c r="B33" s="8" t="s">
        <v>9</v>
      </c>
      <c r="C33" s="6">
        <v>60</v>
      </c>
    </row>
    <row r="34" spans="1:3" x14ac:dyDescent="0.25">
      <c r="A34" s="3"/>
      <c r="B34" s="8" t="s">
        <v>30</v>
      </c>
      <c r="C34" s="6">
        <v>120</v>
      </c>
    </row>
    <row r="35" spans="1:3" x14ac:dyDescent="0.25">
      <c r="A35" s="3"/>
      <c r="B35" s="8" t="s">
        <v>32</v>
      </c>
      <c r="C35" s="6">
        <v>80</v>
      </c>
    </row>
    <row r="36" spans="1:3" x14ac:dyDescent="0.25">
      <c r="A36" s="3"/>
      <c r="B36" s="8" t="s">
        <v>33</v>
      </c>
      <c r="C36" s="6">
        <v>3</v>
      </c>
    </row>
    <row r="37" spans="1:3" x14ac:dyDescent="0.25">
      <c r="A37" s="3"/>
      <c r="B37" s="8" t="s">
        <v>7</v>
      </c>
      <c r="C37" s="6">
        <v>10</v>
      </c>
    </row>
    <row r="38" spans="1:3" x14ac:dyDescent="0.25">
      <c r="A38" s="3"/>
      <c r="B38" s="8" t="s">
        <v>34</v>
      </c>
      <c r="C38" s="6">
        <v>54</v>
      </c>
    </row>
    <row r="39" spans="1:3" x14ac:dyDescent="0.25">
      <c r="A39" s="3"/>
      <c r="B39" s="8" t="s">
        <v>10</v>
      </c>
      <c r="C39" s="6">
        <v>15</v>
      </c>
    </row>
    <row r="40" spans="1:3" x14ac:dyDescent="0.25">
      <c r="A40" s="3"/>
      <c r="B40" s="8" t="s">
        <v>5</v>
      </c>
      <c r="C40" s="6">
        <v>2.5</v>
      </c>
    </row>
    <row r="41" spans="1:3" x14ac:dyDescent="0.25">
      <c r="A41" s="3"/>
      <c r="B41" s="8" t="s">
        <v>35</v>
      </c>
      <c r="C41" s="6">
        <v>110</v>
      </c>
    </row>
    <row r="42" spans="1:3" x14ac:dyDescent="0.25">
      <c r="A42" s="3"/>
      <c r="B42" s="8" t="s">
        <v>21</v>
      </c>
      <c r="C42" s="6">
        <v>20</v>
      </c>
    </row>
    <row r="43" spans="1:3" x14ac:dyDescent="0.25">
      <c r="A43" s="3" t="s">
        <v>36</v>
      </c>
      <c r="B43" s="8" t="s">
        <v>37</v>
      </c>
      <c r="C43" s="6">
        <v>150</v>
      </c>
    </row>
    <row r="44" spans="1:3" x14ac:dyDescent="0.25">
      <c r="A44" s="3"/>
      <c r="B44" s="8" t="s">
        <v>9</v>
      </c>
      <c r="C44" s="6">
        <v>70</v>
      </c>
    </row>
    <row r="45" spans="1:3" x14ac:dyDescent="0.25">
      <c r="A45" s="3"/>
      <c r="B45" s="8" t="s">
        <v>32</v>
      </c>
      <c r="C45" s="6">
        <v>30</v>
      </c>
    </row>
    <row r="46" spans="1:3" x14ac:dyDescent="0.25">
      <c r="A46" s="3"/>
      <c r="B46" s="8" t="s">
        <v>30</v>
      </c>
      <c r="C46" s="6">
        <v>20</v>
      </c>
    </row>
    <row r="47" spans="1:3" x14ac:dyDescent="0.25">
      <c r="A47" s="3"/>
      <c r="B47" s="8" t="s">
        <v>38</v>
      </c>
      <c r="C47" s="6">
        <v>100</v>
      </c>
    </row>
    <row r="48" spans="1:3" x14ac:dyDescent="0.25">
      <c r="A48" s="3"/>
      <c r="B48" s="8" t="s">
        <v>8</v>
      </c>
      <c r="C48" s="6">
        <v>45</v>
      </c>
    </row>
    <row r="49" spans="1:3" x14ac:dyDescent="0.25">
      <c r="A49" s="3"/>
      <c r="B49" s="8" t="s">
        <v>13</v>
      </c>
      <c r="C49" s="6">
        <f>200+14.25</f>
        <v>214.25</v>
      </c>
    </row>
    <row r="50" spans="1:3" x14ac:dyDescent="0.25">
      <c r="A50" s="3"/>
      <c r="B50" s="8" t="s">
        <v>39</v>
      </c>
      <c r="C50" s="4">
        <v>400</v>
      </c>
    </row>
    <row r="51" spans="1:3" x14ac:dyDescent="0.25">
      <c r="A51" s="3"/>
      <c r="B51" s="8" t="s">
        <v>40</v>
      </c>
      <c r="C51" s="4">
        <v>400</v>
      </c>
    </row>
    <row r="52" spans="1:3" x14ac:dyDescent="0.25">
      <c r="A52" s="3"/>
      <c r="B52" s="8" t="s">
        <v>34</v>
      </c>
      <c r="C52" s="4">
        <v>46</v>
      </c>
    </row>
    <row r="53" spans="1:3" x14ac:dyDescent="0.25">
      <c r="A53" s="3"/>
      <c r="B53" s="8" t="s">
        <v>41</v>
      </c>
      <c r="C53" s="4">
        <f>217+4</f>
        <v>221</v>
      </c>
    </row>
    <row r="54" spans="1:3" x14ac:dyDescent="0.25">
      <c r="A54" s="3"/>
      <c r="B54" s="8" t="s">
        <v>42</v>
      </c>
      <c r="C54" s="4">
        <v>212</v>
      </c>
    </row>
    <row r="55" spans="1:3" x14ac:dyDescent="0.25">
      <c r="A55" s="3"/>
      <c r="B55" s="8" t="s">
        <v>43</v>
      </c>
      <c r="C55" s="4">
        <v>51</v>
      </c>
    </row>
    <row r="56" spans="1:3" x14ac:dyDescent="0.25">
      <c r="A56" s="3"/>
      <c r="B56" s="8" t="s">
        <v>10</v>
      </c>
      <c r="C56" s="4">
        <f>87+11+6</f>
        <v>104</v>
      </c>
    </row>
    <row r="57" spans="1:3" x14ac:dyDescent="0.25">
      <c r="A57" s="3"/>
      <c r="B57" s="8" t="s">
        <v>12</v>
      </c>
      <c r="C57" s="4">
        <v>2</v>
      </c>
    </row>
    <row r="58" spans="1:3" x14ac:dyDescent="0.25">
      <c r="A58" s="3"/>
      <c r="B58" s="8" t="s">
        <v>44</v>
      </c>
      <c r="C58" s="4">
        <v>1</v>
      </c>
    </row>
    <row r="59" spans="1:3" x14ac:dyDescent="0.25">
      <c r="A59" s="3"/>
      <c r="B59" s="8" t="s">
        <v>43</v>
      </c>
      <c r="C59" s="4">
        <f>6+11</f>
        <v>17</v>
      </c>
    </row>
    <row r="60" spans="1:3" x14ac:dyDescent="0.25">
      <c r="A60" s="3"/>
      <c r="B60" s="8" t="s">
        <v>5</v>
      </c>
      <c r="C60" s="4">
        <f>4+7+5</f>
        <v>16</v>
      </c>
    </row>
    <row r="61" spans="1:3" x14ac:dyDescent="0.25">
      <c r="A61" s="3"/>
      <c r="B61" s="8" t="s">
        <v>45</v>
      </c>
      <c r="C61" s="4">
        <v>27</v>
      </c>
    </row>
    <row r="62" spans="1:3" x14ac:dyDescent="0.25">
      <c r="A62" s="3"/>
      <c r="B62" s="13" t="s">
        <v>46</v>
      </c>
      <c r="C62" s="14">
        <v>5</v>
      </c>
    </row>
    <row r="63" spans="1:3" x14ac:dyDescent="0.25">
      <c r="A63" s="3"/>
      <c r="B63" s="8" t="s">
        <v>33</v>
      </c>
      <c r="C63" s="4">
        <f>5+10+7</f>
        <v>22</v>
      </c>
    </row>
    <row r="64" spans="1:3" x14ac:dyDescent="0.25">
      <c r="A64" s="3"/>
      <c r="B64" s="8" t="s">
        <v>35</v>
      </c>
      <c r="C64" s="4">
        <v>20</v>
      </c>
    </row>
    <row r="65" spans="1:3" x14ac:dyDescent="0.25">
      <c r="A65" s="3"/>
      <c r="B65" s="8" t="s">
        <v>21</v>
      </c>
      <c r="C65" s="4">
        <v>25</v>
      </c>
    </row>
    <row r="66" spans="1:3" x14ac:dyDescent="0.25">
      <c r="A66" s="3"/>
      <c r="B66" s="8" t="s">
        <v>29</v>
      </c>
      <c r="C66" s="4">
        <v>12</v>
      </c>
    </row>
    <row r="67" spans="1:3" x14ac:dyDescent="0.25">
      <c r="A67" s="3" t="s">
        <v>47</v>
      </c>
      <c r="B67" s="8" t="s">
        <v>38</v>
      </c>
      <c r="C67" s="6">
        <v>1000</v>
      </c>
    </row>
    <row r="68" spans="1:3" x14ac:dyDescent="0.25">
      <c r="A68" s="3"/>
      <c r="B68" s="8" t="s">
        <v>37</v>
      </c>
      <c r="C68" s="6">
        <v>500</v>
      </c>
    </row>
    <row r="69" spans="1:3" x14ac:dyDescent="0.25">
      <c r="A69" s="3"/>
      <c r="B69" s="8" t="s">
        <v>9</v>
      </c>
      <c r="C69" s="6">
        <v>1300</v>
      </c>
    </row>
    <row r="70" spans="1:3" x14ac:dyDescent="0.25">
      <c r="A70" s="3"/>
      <c r="B70" s="8" t="s">
        <v>40</v>
      </c>
      <c r="C70" s="6">
        <v>1600</v>
      </c>
    </row>
    <row r="71" spans="1:3" x14ac:dyDescent="0.25">
      <c r="A71" s="3"/>
      <c r="B71" s="8" t="s">
        <v>8</v>
      </c>
      <c r="C71" s="6">
        <f>450+40</f>
        <v>490</v>
      </c>
    </row>
    <row r="72" spans="1:3" x14ac:dyDescent="0.25">
      <c r="A72" s="3"/>
      <c r="B72" s="8" t="s">
        <v>32</v>
      </c>
      <c r="C72" s="6">
        <v>500</v>
      </c>
    </row>
    <row r="73" spans="1:3" x14ac:dyDescent="0.25">
      <c r="A73" s="3"/>
      <c r="B73" s="8" t="s">
        <v>30</v>
      </c>
      <c r="C73" s="6">
        <f>700+7</f>
        <v>707</v>
      </c>
    </row>
    <row r="74" spans="1:3" x14ac:dyDescent="0.25">
      <c r="A74" s="3"/>
      <c r="B74" s="8" t="s">
        <v>43</v>
      </c>
      <c r="C74" s="6">
        <f>15+3+2</f>
        <v>20</v>
      </c>
    </row>
    <row r="75" spans="1:3" x14ac:dyDescent="0.25">
      <c r="A75" s="3"/>
      <c r="B75" s="8" t="s">
        <v>34</v>
      </c>
      <c r="C75" s="6">
        <f>21+42+22+3</f>
        <v>88</v>
      </c>
    </row>
    <row r="76" spans="1:3" x14ac:dyDescent="0.25">
      <c r="A76" s="3"/>
      <c r="B76" s="8" t="s">
        <v>48</v>
      </c>
      <c r="C76" s="6">
        <f>4+4</f>
        <v>8</v>
      </c>
    </row>
    <row r="77" spans="1:3" x14ac:dyDescent="0.25">
      <c r="A77" s="3"/>
      <c r="B77" s="8" t="s">
        <v>42</v>
      </c>
      <c r="C77" s="6">
        <f>1+1+1</f>
        <v>3</v>
      </c>
    </row>
    <row r="78" spans="1:3" x14ac:dyDescent="0.25">
      <c r="A78" s="3"/>
      <c r="B78" s="8" t="s">
        <v>10</v>
      </c>
      <c r="C78" s="6">
        <f>15+8+3</f>
        <v>26</v>
      </c>
    </row>
    <row r="79" spans="1:3" x14ac:dyDescent="0.25">
      <c r="A79" s="3"/>
      <c r="B79" s="13" t="s">
        <v>46</v>
      </c>
      <c r="C79" s="4">
        <v>2</v>
      </c>
    </row>
    <row r="80" spans="1:3" x14ac:dyDescent="0.25">
      <c r="A80" s="3"/>
      <c r="B80" s="8" t="s">
        <v>33</v>
      </c>
      <c r="C80" s="4">
        <v>3</v>
      </c>
    </row>
    <row r="81" spans="1:3" x14ac:dyDescent="0.25">
      <c r="A81" s="3"/>
      <c r="B81" s="8" t="s">
        <v>45</v>
      </c>
      <c r="C81" s="4">
        <v>23</v>
      </c>
    </row>
    <row r="82" spans="1:3" x14ac:dyDescent="0.25">
      <c r="A82" s="3"/>
      <c r="B82" s="8" t="s">
        <v>21</v>
      </c>
      <c r="C82" s="4">
        <v>12</v>
      </c>
    </row>
    <row r="83" spans="1:3" x14ac:dyDescent="0.25">
      <c r="A83" s="3"/>
      <c r="B83" s="8" t="s">
        <v>41</v>
      </c>
      <c r="C83" s="4">
        <f>30+19</f>
        <v>49</v>
      </c>
    </row>
    <row r="84" spans="1:3" x14ac:dyDescent="0.25">
      <c r="A84" s="3"/>
      <c r="B84" s="8" t="s">
        <v>49</v>
      </c>
      <c r="C84" s="4">
        <v>7</v>
      </c>
    </row>
    <row r="85" spans="1:3" x14ac:dyDescent="0.25">
      <c r="A85" s="3"/>
      <c r="B85" s="8" t="s">
        <v>50</v>
      </c>
      <c r="C85" s="4">
        <f>3+14+2</f>
        <v>19</v>
      </c>
    </row>
    <row r="86" spans="1:3" x14ac:dyDescent="0.25">
      <c r="A86" s="3"/>
      <c r="B86" s="8" t="s">
        <v>39</v>
      </c>
      <c r="C86" s="4">
        <v>25</v>
      </c>
    </row>
    <row r="87" spans="1:3" x14ac:dyDescent="0.25">
      <c r="A87" s="3"/>
      <c r="B87" s="8" t="s">
        <v>44</v>
      </c>
      <c r="C87" s="4">
        <v>4</v>
      </c>
    </row>
    <row r="88" spans="1:3" x14ac:dyDescent="0.25">
      <c r="A88" s="3"/>
      <c r="B88" s="8" t="s">
        <v>51</v>
      </c>
      <c r="C88" s="6">
        <v>20</v>
      </c>
    </row>
    <row r="89" spans="1:3" x14ac:dyDescent="0.25">
      <c r="A89" s="3"/>
      <c r="B89" s="8" t="s">
        <v>13</v>
      </c>
      <c r="C89" s="6">
        <v>30</v>
      </c>
    </row>
    <row r="90" spans="1:3" x14ac:dyDescent="0.25">
      <c r="A90" s="3" t="s">
        <v>52</v>
      </c>
      <c r="B90" s="8" t="s">
        <v>32</v>
      </c>
      <c r="C90" s="6">
        <v>1500</v>
      </c>
    </row>
    <row r="91" spans="1:3" x14ac:dyDescent="0.25">
      <c r="A91" s="3"/>
      <c r="B91" s="8" t="s">
        <v>9</v>
      </c>
      <c r="C91" s="6">
        <v>1300</v>
      </c>
    </row>
    <row r="92" spans="1:3" x14ac:dyDescent="0.25">
      <c r="A92" s="3"/>
      <c r="B92" s="8" t="s">
        <v>30</v>
      </c>
      <c r="C92" s="6">
        <v>1000</v>
      </c>
    </row>
    <row r="93" spans="1:3" x14ac:dyDescent="0.25">
      <c r="A93" s="3"/>
      <c r="B93" s="8" t="s">
        <v>17</v>
      </c>
      <c r="C93" s="6">
        <v>800</v>
      </c>
    </row>
    <row r="94" spans="1:3" x14ac:dyDescent="0.25">
      <c r="A94" s="3"/>
      <c r="B94" s="8" t="s">
        <v>53</v>
      </c>
      <c r="C94" s="6">
        <f>300+45</f>
        <v>345</v>
      </c>
    </row>
    <row r="95" spans="1:3" x14ac:dyDescent="0.25">
      <c r="A95" s="3"/>
      <c r="B95" s="8" t="s">
        <v>54</v>
      </c>
      <c r="C95" s="6">
        <v>38</v>
      </c>
    </row>
    <row r="96" spans="1:3" x14ac:dyDescent="0.25">
      <c r="A96" s="3"/>
      <c r="B96" s="8" t="s">
        <v>34</v>
      </c>
      <c r="C96" s="6">
        <v>4</v>
      </c>
    </row>
    <row r="97" spans="1:3" x14ac:dyDescent="0.25">
      <c r="A97" s="3"/>
      <c r="B97" s="8" t="s">
        <v>21</v>
      </c>
      <c r="C97" s="6">
        <v>25</v>
      </c>
    </row>
    <row r="98" spans="1:3" x14ac:dyDescent="0.25">
      <c r="A98" s="3"/>
      <c r="B98" s="8" t="s">
        <v>55</v>
      </c>
      <c r="C98" s="4">
        <v>5</v>
      </c>
    </row>
    <row r="99" spans="1:3" x14ac:dyDescent="0.25">
      <c r="A99" s="3"/>
      <c r="B99" s="8" t="s">
        <v>33</v>
      </c>
      <c r="C99" s="4">
        <v>31</v>
      </c>
    </row>
    <row r="100" spans="1:3" x14ac:dyDescent="0.25">
      <c r="A100" s="3"/>
      <c r="B100" s="8" t="s">
        <v>45</v>
      </c>
      <c r="C100" s="6">
        <v>15</v>
      </c>
    </row>
    <row r="101" spans="1:3" x14ac:dyDescent="0.25">
      <c r="A101" s="3"/>
      <c r="B101" s="8" t="s">
        <v>29</v>
      </c>
      <c r="C101" s="4">
        <v>1</v>
      </c>
    </row>
    <row r="102" spans="1:3" x14ac:dyDescent="0.25">
      <c r="A102" s="3"/>
      <c r="B102" s="8" t="s">
        <v>7</v>
      </c>
      <c r="C102" s="6">
        <v>13</v>
      </c>
    </row>
    <row r="103" spans="1:3" x14ac:dyDescent="0.25">
      <c r="A103" s="3"/>
      <c r="B103" s="8" t="s">
        <v>10</v>
      </c>
      <c r="C103" s="6">
        <f>4+24+6</f>
        <v>34</v>
      </c>
    </row>
    <row r="104" spans="1:3" x14ac:dyDescent="0.25">
      <c r="A104" s="3"/>
      <c r="B104" s="8" t="s">
        <v>56</v>
      </c>
      <c r="C104" s="6">
        <f>3+54</f>
        <v>57</v>
      </c>
    </row>
    <row r="105" spans="1:3" x14ac:dyDescent="0.25">
      <c r="A105" s="3"/>
      <c r="B105" s="8" t="s">
        <v>50</v>
      </c>
      <c r="C105" s="6">
        <v>6</v>
      </c>
    </row>
    <row r="106" spans="1:3" x14ac:dyDescent="0.25">
      <c r="A106" s="3"/>
      <c r="B106" s="8" t="s">
        <v>57</v>
      </c>
      <c r="C106" s="4">
        <v>5</v>
      </c>
    </row>
    <row r="107" spans="1:3" x14ac:dyDescent="0.25">
      <c r="A107" s="1" t="s">
        <v>58</v>
      </c>
      <c r="B107" s="6" t="s">
        <v>8</v>
      </c>
      <c r="C107" s="6">
        <v>14250</v>
      </c>
    </row>
    <row r="108" spans="1:3" x14ac:dyDescent="0.25">
      <c r="A108" s="1" t="s">
        <v>59</v>
      </c>
      <c r="B108" s="4" t="s">
        <v>8</v>
      </c>
      <c r="C108" s="9">
        <v>15845</v>
      </c>
    </row>
    <row r="109" spans="1:3" x14ac:dyDescent="0.25">
      <c r="A109" s="3" t="s">
        <v>60</v>
      </c>
      <c r="B109" s="6" t="s">
        <v>8</v>
      </c>
      <c r="C109" s="10">
        <v>18081</v>
      </c>
    </row>
    <row r="110" spans="1:3" x14ac:dyDescent="0.25">
      <c r="A110" s="3"/>
      <c r="B110" s="6" t="s">
        <v>61</v>
      </c>
      <c r="C110" s="10">
        <v>54110</v>
      </c>
    </row>
    <row r="111" spans="1:3" x14ac:dyDescent="0.25">
      <c r="A111" s="1" t="s">
        <v>62</v>
      </c>
      <c r="B111" s="6" t="s">
        <v>8</v>
      </c>
      <c r="C111" s="10">
        <v>15763</v>
      </c>
    </row>
    <row r="112" spans="1:3" x14ac:dyDescent="0.25">
      <c r="A112" s="2" t="s">
        <v>63</v>
      </c>
      <c r="B112" s="11" t="s">
        <v>64</v>
      </c>
      <c r="C112" s="12">
        <v>25338</v>
      </c>
    </row>
  </sheetData>
  <mergeCells count="12">
    <mergeCell ref="A28:A30"/>
    <mergeCell ref="A31:A42"/>
    <mergeCell ref="A43:A66"/>
    <mergeCell ref="A67:A89"/>
    <mergeCell ref="A90:A106"/>
    <mergeCell ref="A109:A110"/>
    <mergeCell ref="A2:A11"/>
    <mergeCell ref="A12:A13"/>
    <mergeCell ref="A14:A15"/>
    <mergeCell ref="A16:A19"/>
    <mergeCell ref="A20:A22"/>
    <mergeCell ref="A23:A2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inzunza</dc:creator>
  <cp:lastModifiedBy>daniel inzunza</cp:lastModifiedBy>
  <dcterms:created xsi:type="dcterms:W3CDTF">2020-08-18T19:22:33Z</dcterms:created>
  <dcterms:modified xsi:type="dcterms:W3CDTF">2020-08-18T19:23:38Z</dcterms:modified>
</cp:coreProperties>
</file>